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60" windowHeight="7155" activeTab="2"/>
  </bookViews>
  <sheets>
    <sheet name="الشرح" sheetId="3" r:id="rId1"/>
    <sheet name="البيانات الأساسية" sheetId="1" r:id="rId2"/>
    <sheet name="الحالة العملية" sheetId="2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a="1"/>
  <c r="H6" s="1"/>
  <c r="G6" a="1"/>
  <c r="G6" s="1"/>
  <c r="G4" l="1"/>
  <c r="G3"/>
  <c r="H4"/>
  <c r="H3"/>
</calcChain>
</file>

<file path=xl/sharedStrings.xml><?xml version="1.0" encoding="utf-8"?>
<sst xmlns="http://schemas.openxmlformats.org/spreadsheetml/2006/main" count="31" uniqueCount="17">
  <si>
    <t>تاريخ التوريد</t>
  </si>
  <si>
    <t>كود الصنف</t>
  </si>
  <si>
    <t>اسم الصنف</t>
  </si>
  <si>
    <t>الكمية</t>
  </si>
  <si>
    <t>الإجمالي</t>
  </si>
  <si>
    <t>إذن دخول المخزن</t>
  </si>
  <si>
    <t>صنف 1</t>
  </si>
  <si>
    <t>تاريخ الصرف</t>
  </si>
  <si>
    <t>المطلوب</t>
  </si>
  <si>
    <t>استخدام vlookup بالبحث المتطابق</t>
  </si>
  <si>
    <t>استخدام vlookup بالبحث التقريبي</t>
  </si>
  <si>
    <t>رقم إذن دخول المخزن</t>
  </si>
  <si>
    <t>ملاحظات</t>
  </si>
  <si>
    <t>هذا هو المطلوب فعليًّا</t>
  </si>
  <si>
    <t>السطر المراد إيجاده</t>
  </si>
  <si>
    <t>نتيجة vlookup بالتطابق التام</t>
  </si>
  <si>
    <t>نتيجة vlookup بالتطابق التقريبي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</si>
</sst>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  <scheme val="minor"/>
    </font>
    <font>
      <b/>
      <sz val="11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1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4" fontId="0" fillId="2" borderId="0" xfId="0" applyNumberForma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vertical="center"/>
    </xf>
    <xf numFmtId="0" fontId="0" fillId="0" borderId="0" xfId="0" applyNumberForma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0" fillId="4" borderId="0" xfId="0" applyFill="1" applyAlignment="1">
      <alignment vertical="center"/>
    </xf>
    <xf numFmtId="14" fontId="0" fillId="4" borderId="0" xfId="0" applyNumberFormat="1" applyFill="1" applyAlignment="1">
      <alignment horizontal="center" vertical="center"/>
    </xf>
    <xf numFmtId="0" fontId="0" fillId="4" borderId="0" xfId="0" applyNumberForma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4" fontId="0" fillId="0" borderId="0" xfId="0" applyNumberFormat="1" applyAlignment="1">
      <alignment vertical="center"/>
    </xf>
    <xf numFmtId="14" fontId="0" fillId="5" borderId="0" xfId="0" applyNumberFormat="1" applyFill="1" applyAlignment="1">
      <alignment horizontal="center" vertical="center"/>
    </xf>
    <xf numFmtId="0" fontId="0" fillId="5" borderId="0" xfId="0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0</xdr:row>
      <xdr:rowOff>76200</xdr:rowOff>
    </xdr:from>
    <xdr:to>
      <xdr:col>7</xdr:col>
      <xdr:colOff>196850</xdr:colOff>
      <xdr:row>13</xdr:row>
      <xdr:rowOff>63499</xdr:rowOff>
    </xdr:to>
    <xdr:sp macro="" textlink="">
      <xdr:nvSpPr>
        <xdr:cNvPr id="2" name="TextBox 1"/>
        <xdr:cNvSpPr txBox="1"/>
      </xdr:nvSpPr>
      <xdr:spPr>
        <a:xfrm>
          <a:off x="11231149750" y="76200"/>
          <a:ext cx="4940301" cy="23812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/>
            <a:t>السلام عليكم</a:t>
          </a:r>
        </a:p>
        <a:p>
          <a:pPr algn="r" rtl="1"/>
          <a:r>
            <a:rPr lang="ar-EG" sz="1100"/>
            <a:t>إذا</a:t>
          </a:r>
          <a:r>
            <a:rPr lang="ar-EG" sz="1100" baseline="0"/>
            <a:t> فرض ووجد مجموعة من بيانات مخزن معين - دخول وخروج أصناف كل يوم -، وطلب منا إيجاد التوريده السابقة مباشرة لصرفية معينه.</a:t>
          </a:r>
        </a:p>
        <a:p>
          <a:pPr algn="r" rtl="1"/>
          <a:r>
            <a:rPr lang="ar-EG" sz="1100" baseline="0"/>
            <a:t>هناك احتمالين:</a:t>
          </a:r>
        </a:p>
        <a:p>
          <a:pPr algn="r" rtl="1"/>
          <a:r>
            <a:rPr lang="ar-EG" sz="1100" baseline="0"/>
            <a:t>1- أن يكون تاريخ التوريد هو نفسه تاريخ الصرف، وهذه ليست مشكله إطلاقا.</a:t>
          </a:r>
        </a:p>
        <a:p>
          <a:pPr algn="r" rtl="1"/>
          <a:r>
            <a:rPr lang="ar-EG" sz="1100" baseline="0"/>
            <a:t>2- الإحتمال الثاني أن يكون تاريخ التوريد ليس هو تاريخ الصرف، أي سابقًا له أو تاليًا عليه، لكن إذا كان</a:t>
          </a:r>
        </a:p>
        <a:p>
          <a:pPr algn="r" rtl="1"/>
          <a:r>
            <a:rPr lang="ar-EG" sz="1100" baseline="0"/>
            <a:t>    تاليًا له فهذا ليس منطقيًّا على الإطلاق.</a:t>
          </a:r>
        </a:p>
        <a:p>
          <a:pPr algn="r" rtl="1"/>
          <a:r>
            <a:rPr lang="ar-EG" sz="1100" baseline="0"/>
            <a:t>وعندما استخدمت دالة </a:t>
          </a:r>
          <a:r>
            <a:rPr lang="en-US" sz="1100" baseline="0"/>
            <a:t>vlookup</a:t>
          </a:r>
          <a:r>
            <a:rPr lang="ar-EG" sz="1100" baseline="0"/>
            <a:t> بطريقتيها ( التطابق التام، والتطابق التقريبي ) وجدت أنه يأتيني بأول أو آخر قيمة، - وذلك حسب طريقة فرز البيانات المستخدمه ( أي من التاريخ الأقدم للأحدث، أو العكس ) -، وليست هذه القيمة التي أريدها، وبصراحة حاولت باستخدام دوال كثيرة ومركبة مثل: </a:t>
          </a:r>
          <a:r>
            <a:rPr lang="en-US" sz="1100" baseline="0"/>
            <a:t>index, match, search, IF</a:t>
          </a:r>
          <a:r>
            <a:rPr lang="ar-EG" sz="1100" baseline="0"/>
            <a:t>، ولكن دون جدوى.</a:t>
          </a:r>
        </a:p>
        <a:p>
          <a:pPr algn="r" rtl="1"/>
          <a:r>
            <a:rPr lang="ar-EG" sz="1100" baseline="0"/>
            <a:t>فأرجو من الله أن يوفقكم في حل هذه المسألة، وقد أرفقت ملف إكسل ( 2013 ) به مثال بسيط على الحالة التي أتكلم عنها.</a:t>
          </a:r>
        </a:p>
        <a:p>
          <a:pPr algn="r" rtl="1"/>
          <a:r>
            <a:rPr lang="ar-EG" sz="1100" baseline="0"/>
            <a:t>ولكم مني جزيل الشكر، والسلام عليكم ورحمة الله وبركاته.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zoomScale="150" zoomScaleNormal="150" workbookViewId="0">
      <selection activeCell="I8" sqref="I8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rightToLeft="1" zoomScale="150" zoomScaleNormal="150" workbookViewId="0">
      <selection activeCell="B4" sqref="B4"/>
    </sheetView>
  </sheetViews>
  <sheetFormatPr defaultRowHeight="14.25"/>
  <cols>
    <col min="1" max="1" width="7.875" style="2" bestFit="1" customWidth="1"/>
    <col min="2" max="2" width="9.875" style="2" bestFit="1" customWidth="1"/>
    <col min="3" max="3" width="14.5" style="2" bestFit="1" customWidth="1"/>
    <col min="4" max="4" width="8" style="2" bestFit="1" customWidth="1"/>
    <col min="5" max="5" width="5.375" style="2" bestFit="1" customWidth="1"/>
    <col min="6" max="6" width="6.375" style="2" bestFit="1" customWidth="1"/>
    <col min="7" max="7" width="1.875" style="2" customWidth="1"/>
    <col min="8" max="8" width="21.75" style="2" bestFit="1" customWidth="1"/>
    <col min="9" max="16384" width="9" style="2"/>
  </cols>
  <sheetData>
    <row r="1" spans="1:8" ht="15">
      <c r="A1" s="1" t="s">
        <v>1</v>
      </c>
      <c r="B1" s="1" t="s">
        <v>0</v>
      </c>
      <c r="C1" s="1" t="s">
        <v>11</v>
      </c>
      <c r="D1" s="1" t="s">
        <v>2</v>
      </c>
      <c r="E1" s="1" t="s">
        <v>3</v>
      </c>
      <c r="F1" s="1" t="s">
        <v>4</v>
      </c>
      <c r="H1" s="1" t="s">
        <v>12</v>
      </c>
    </row>
    <row r="2" spans="1:8">
      <c r="A2" s="2">
        <v>8910101</v>
      </c>
      <c r="B2" s="4">
        <v>41475</v>
      </c>
      <c r="C2" s="3">
        <v>14835</v>
      </c>
      <c r="D2" s="2" t="s">
        <v>6</v>
      </c>
      <c r="E2" s="5">
        <v>3</v>
      </c>
      <c r="F2" s="5">
        <v>225</v>
      </c>
      <c r="H2" s="2" t="s">
        <v>15</v>
      </c>
    </row>
    <row r="3" spans="1:8">
      <c r="A3" s="8">
        <v>8910543</v>
      </c>
      <c r="B3" s="6">
        <v>41548</v>
      </c>
      <c r="C3" s="7">
        <v>15123</v>
      </c>
      <c r="D3" s="8" t="s">
        <v>6</v>
      </c>
      <c r="E3" s="9">
        <v>5</v>
      </c>
      <c r="F3" s="9">
        <v>375</v>
      </c>
      <c r="H3" s="2" t="s">
        <v>14</v>
      </c>
    </row>
    <row r="4" spans="1:8">
      <c r="A4" s="2">
        <v>8910101</v>
      </c>
      <c r="B4" s="4">
        <v>41517</v>
      </c>
      <c r="C4" s="3">
        <v>14984</v>
      </c>
      <c r="D4" s="2" t="s">
        <v>6</v>
      </c>
      <c r="E4" s="5">
        <v>5</v>
      </c>
      <c r="F4" s="5">
        <v>375</v>
      </c>
    </row>
    <row r="5" spans="1:8">
      <c r="A5" s="8">
        <v>8910101</v>
      </c>
      <c r="B5" s="6">
        <v>41547</v>
      </c>
      <c r="C5" s="7">
        <v>15123</v>
      </c>
      <c r="D5" s="8" t="s">
        <v>6</v>
      </c>
      <c r="E5" s="9">
        <v>5</v>
      </c>
      <c r="F5" s="9">
        <v>375</v>
      </c>
      <c r="H5" s="2" t="s">
        <v>14</v>
      </c>
    </row>
    <row r="6" spans="1:8">
      <c r="A6" s="2">
        <v>8910101</v>
      </c>
      <c r="B6" s="4">
        <v>41577</v>
      </c>
      <c r="C6" s="3">
        <v>15242</v>
      </c>
      <c r="D6" s="2" t="s">
        <v>6</v>
      </c>
      <c r="E6" s="5">
        <v>10</v>
      </c>
      <c r="F6" s="5">
        <v>750</v>
      </c>
    </row>
    <row r="7" spans="1:8">
      <c r="A7" s="2">
        <v>8910101</v>
      </c>
      <c r="B7" s="4">
        <v>41619</v>
      </c>
      <c r="C7" s="3">
        <v>15430</v>
      </c>
      <c r="D7" s="2" t="s">
        <v>6</v>
      </c>
      <c r="E7" s="5">
        <v>5</v>
      </c>
      <c r="F7" s="5">
        <v>375</v>
      </c>
    </row>
    <row r="8" spans="1:8">
      <c r="A8" s="2">
        <v>8910101</v>
      </c>
      <c r="B8" s="4">
        <v>41629</v>
      </c>
      <c r="C8" s="3">
        <v>15482</v>
      </c>
      <c r="D8" s="2" t="s">
        <v>6</v>
      </c>
      <c r="E8" s="5">
        <v>5</v>
      </c>
      <c r="F8" s="5">
        <v>375</v>
      </c>
      <c r="H8" s="2" t="s">
        <v>16</v>
      </c>
    </row>
    <row r="9" spans="1:8">
      <c r="B9" s="4"/>
    </row>
  </sheetData>
  <sortState ref="A2:H7">
    <sortCondition ref="B2:B7"/>
    <sortCondition ref="C2:C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"/>
  <sheetViews>
    <sheetView rightToLeft="1" tabSelected="1" zoomScale="130" zoomScaleNormal="130" workbookViewId="0"/>
  </sheetViews>
  <sheetFormatPr defaultRowHeight="14.25"/>
  <cols>
    <col min="1" max="1" width="9.25" style="2" bestFit="1" customWidth="1"/>
    <col min="2" max="2" width="7.875" style="2" bestFit="1" customWidth="1"/>
    <col min="3" max="3" width="8" style="2" bestFit="1" customWidth="1"/>
    <col min="4" max="4" width="4.5" style="2" bestFit="1" customWidth="1"/>
    <col min="5" max="5" width="6.125" style="2" bestFit="1" customWidth="1"/>
    <col min="6" max="6" width="2.5" style="2" customWidth="1"/>
    <col min="7" max="7" width="10.375" style="2" bestFit="1" customWidth="1"/>
    <col min="8" max="8" width="11.875" style="2" bestFit="1" customWidth="1"/>
    <col min="9" max="9" width="22.625" style="2" bestFit="1" customWidth="1"/>
    <col min="10" max="10" width="10.375" style="2" bestFit="1" customWidth="1"/>
    <col min="11" max="16384" width="9" style="2"/>
  </cols>
  <sheetData>
    <row r="1" spans="1:10" ht="15.75">
      <c r="G1" s="19" t="s">
        <v>8</v>
      </c>
      <c r="H1" s="19"/>
      <c r="I1" s="19"/>
    </row>
    <row r="2" spans="1:10" ht="15">
      <c r="A2" s="1" t="s">
        <v>7</v>
      </c>
      <c r="B2" s="1" t="s">
        <v>1</v>
      </c>
      <c r="C2" s="1" t="s">
        <v>2</v>
      </c>
      <c r="D2" s="1" t="s">
        <v>3</v>
      </c>
      <c r="E2" s="1" t="s">
        <v>4</v>
      </c>
      <c r="G2" s="15" t="s">
        <v>0</v>
      </c>
      <c r="H2" s="15" t="s">
        <v>5</v>
      </c>
      <c r="I2" s="15" t="s">
        <v>12</v>
      </c>
    </row>
    <row r="3" spans="1:10">
      <c r="A3" s="11">
        <v>41570</v>
      </c>
      <c r="B3" s="10">
        <v>8910101</v>
      </c>
      <c r="C3" s="2" t="s">
        <v>6</v>
      </c>
      <c r="D3" s="12">
        <v>1</v>
      </c>
      <c r="E3" s="13">
        <v>75</v>
      </c>
      <c r="G3" s="4">
        <f>VLOOKUP(B3,'البيانات الأساسية'!A2:F8,2,FALSE)</f>
        <v>41475</v>
      </c>
      <c r="H3" s="14">
        <f>VLOOKUP(B3,'البيانات الأساسية'!A2:F8,3,0)</f>
        <v>14835</v>
      </c>
      <c r="I3" s="2" t="s">
        <v>9</v>
      </c>
      <c r="J3" s="20"/>
    </row>
    <row r="4" spans="1:10">
      <c r="G4" s="4">
        <f>VLOOKUP(B3,'البيانات الأساسية'!A2:F8,2,TRUE)</f>
        <v>41629</v>
      </c>
      <c r="H4" s="14">
        <f>VLOOKUP(B3,'البيانات الأساسية'!A2:F8,3,1)</f>
        <v>15482</v>
      </c>
      <c r="I4" s="2" t="s">
        <v>10</v>
      </c>
    </row>
    <row r="5" spans="1:10" ht="3.75" customHeight="1">
      <c r="A5" s="16"/>
      <c r="B5" s="16"/>
      <c r="C5" s="16"/>
      <c r="D5" s="16"/>
      <c r="E5" s="16"/>
      <c r="F5" s="16"/>
      <c r="G5" s="17"/>
      <c r="H5" s="18"/>
      <c r="I5" s="16"/>
    </row>
    <row r="6" spans="1:10" s="3" customFormat="1">
      <c r="G6" s="21">
        <f t="array" ref="G6">MAX(IF('البيانات الأساسية'!$A$2:$A$8=B3,IF('البيانات الأساسية'!$B$2:$B$8&lt;=A3,'البيانات الأساسية'!$B$2:$B$8)))</f>
        <v>41547</v>
      </c>
      <c r="H6" s="22">
        <f t="array" ref="H6">MAX(IF('البيانات الأساسية'!$A$2:$A$8=B3,IF('البيانات الأساسية'!$B$2:$B$8&lt;=A3,'البيانات الأساسية'!$C$2:$C$8)))</f>
        <v>15123</v>
      </c>
      <c r="I6" s="3" t="s">
        <v>13</v>
      </c>
    </row>
  </sheetData>
  <mergeCells count="1">
    <mergeCell ref="G1:I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الشرح</vt:lpstr>
      <vt:lpstr>البيانات الأساسية</vt:lpstr>
      <vt:lpstr>الحالة العملية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 Abd Al-Aty Abd Al-Aziz</dc:creator>
  <cp:lastModifiedBy>YasserKhalil</cp:lastModifiedBy>
  <dcterms:created xsi:type="dcterms:W3CDTF">2015-04-13T09:08:57Z</dcterms:created>
  <dcterms:modified xsi:type="dcterms:W3CDTF">2015-04-13T11:01:31Z</dcterms:modified>
</cp:coreProperties>
</file>